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iam\Desktop\Dokumentai (ne tinkle)\Administracijos dir įsakymai\2022\2022-04 GV finansinė atsk\GV pasirašytas Nr. ĮS-1518\"/>
    </mc:Choice>
  </mc:AlternateContent>
  <xr:revisionPtr revIDLastSave="0" documentId="8_{D6F0D4C4-C142-4D45-883D-E27782BD1D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lno (nuostolių) ataskaita" sheetId="1" r:id="rId1"/>
    <sheet name="Lapas1" sheetId="2" r:id="rId2"/>
  </sheets>
  <definedNames>
    <definedName name="_xlnm.Print_Area" localSheetId="0">'Pelno (nuostolių) ataskaita'!$A$5:$F$51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9" i="1" l="1"/>
  <c r="E38" i="1" s="1"/>
  <c r="E40" i="1" s="1"/>
  <c r="F29" i="1"/>
  <c r="F38" i="1" s="1"/>
  <c r="F40" i="1" s="1"/>
</calcChain>
</file>

<file path=xl/sharedStrings.xml><?xml version="1.0" encoding="utf-8"?>
<sst xmlns="http://schemas.openxmlformats.org/spreadsheetml/2006/main" count="59" uniqueCount="58">
  <si>
    <t>.</t>
  </si>
  <si>
    <t>BENDRASIS PELNAS (NUOSTOLIAI)</t>
  </si>
  <si>
    <t>PELNAS (NUOSTOLIAI) PRIEŠ APMOKESTINIMĄ</t>
  </si>
  <si>
    <t>GRYNASIS PELNAS (NUOSTOLIAI)</t>
  </si>
  <si>
    <t>(ataskaitinis laikotarpis)</t>
  </si>
  <si>
    <t>(ataskaitos tikslumo lygis ir valiuta)</t>
  </si>
  <si>
    <t>(ataskaitos sudarymo data)</t>
  </si>
  <si>
    <t>(įmonės teisinė forma, pavadinimas, kodas)</t>
  </si>
  <si>
    <t>(buveinė (adresas), registras, kuriame kaupiami ir saugomi duomenys)</t>
  </si>
  <si>
    <t>Straipsniai</t>
  </si>
  <si>
    <t>Eil. Nr.</t>
  </si>
  <si>
    <t>Ataskaitinis laikotarpis</t>
  </si>
  <si>
    <t>Praėjęs ataskaitinis laikotarpis</t>
  </si>
  <si>
    <t>1.</t>
  </si>
  <si>
    <t xml:space="preserve">Pardavimo pajamos </t>
  </si>
  <si>
    <t>Pardavimo savikaina</t>
  </si>
  <si>
    <t>2.</t>
  </si>
  <si>
    <t xml:space="preserve">Biologinio turto tikrosios vertės pokytis </t>
  </si>
  <si>
    <t>4.</t>
  </si>
  <si>
    <t>5.</t>
  </si>
  <si>
    <t>Pardavimo sąnaudos</t>
  </si>
  <si>
    <t>6.</t>
  </si>
  <si>
    <t>Bendrosios ir administracinės sąnaudos</t>
  </si>
  <si>
    <t>7.</t>
  </si>
  <si>
    <t>Kitos veiklos rezultatai</t>
  </si>
  <si>
    <t>8.</t>
  </si>
  <si>
    <t>Investicijų į patronuojančiosios, patronuojamųjų ir asocijuotųjų įmonių akcijas pajamos</t>
  </si>
  <si>
    <t>9.</t>
  </si>
  <si>
    <t>Kitų ilgalaikių investicijų ir paskolų pajamos</t>
  </si>
  <si>
    <t>10.</t>
  </si>
  <si>
    <t>Kitos palūkanų ir panašios pajamos</t>
  </si>
  <si>
    <t>11.</t>
  </si>
  <si>
    <t>Finansinio turto ir trumpalaikių investicijų vertės sumažėjimas</t>
  </si>
  <si>
    <t>12.</t>
  </si>
  <si>
    <t>Palūkanų ir kitos panašios sąnaudos</t>
  </si>
  <si>
    <t>13.</t>
  </si>
  <si>
    <t>14.</t>
  </si>
  <si>
    <t>Pelno mokestis</t>
  </si>
  <si>
    <t>15.</t>
  </si>
  <si>
    <t xml:space="preserve">                     PELNO (NUOSTOLIŲ) ATASKAITA</t>
  </si>
  <si>
    <t>Vyriausioji finansininkė</t>
  </si>
  <si>
    <t>Vida Gerulienė</t>
  </si>
  <si>
    <t>Andrius Dzevyžis</t>
  </si>
  <si>
    <t>Direktorius</t>
  </si>
  <si>
    <t xml:space="preserve">2021 m. gruodžio mėn. 31 d. </t>
  </si>
  <si>
    <t>3.14</t>
  </si>
  <si>
    <t>3.15</t>
  </si>
  <si>
    <t>Pastabos Nr.</t>
  </si>
  <si>
    <t>PATVIRTINTA</t>
  </si>
  <si>
    <t>Kauno rajono savivaldybės administracijos direktoriaus</t>
  </si>
  <si>
    <t>UAB  „GIRAITĖS VANDENYS“ , įmonės kodas 159702357</t>
  </si>
  <si>
    <t>2021 m.</t>
  </si>
  <si>
    <t>Topolių g. 5, Giraitės k., Kauno r., duomenys kaupiami ir saugomi Juridinių asmenų registre</t>
  </si>
  <si>
    <t>Eurai</t>
  </si>
  <si>
    <t>3.13</t>
  </si>
  <si>
    <t>2022 m. kovo mėn 15 d.  Nr. S22-220</t>
  </si>
  <si>
    <t xml:space="preserve">3. </t>
  </si>
  <si>
    <t>2022 m. balandžio 28 d. įsakymu Nr. ĮS-1518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</si>
</sst>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_(* #,##0_);_(* \(#,##0\);_(* &quot;-&quot;_);_(@_)"/>
    <numFmt numFmtId="166" formatCode="_(* ###0_);_(* \(###0\);_(* &quot;-&quot;_);_(@_)"/>
  </numFmts>
  <fonts count="20">
    <font>
      <sz val="12"/>
      <name val="TimesLT"/>
      <charset val="186"/>
    </font>
    <font>
      <sz val="10"/>
      <name val="Arial"/>
      <family val="2"/>
      <charset val="186"/>
    </font>
    <font>
      <sz val="12"/>
      <name val="TimesLT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 Baltic"/>
      <family val="1"/>
      <charset val="186"/>
    </font>
    <font>
      <sz val="10"/>
      <name val="Times New Roman Baltic"/>
      <family val="1"/>
      <charset val="186"/>
    </font>
    <font>
      <sz val="11.5"/>
      <name val="Times New Roman Baltic"/>
      <family val="1"/>
      <charset val="186"/>
    </font>
    <font>
      <sz val="11.5"/>
      <name val="Times New Roman"/>
      <family val="1"/>
      <charset val="186"/>
    </font>
    <font>
      <b/>
      <sz val="12"/>
      <name val="Times New Roman Baltic"/>
      <charset val="186"/>
    </font>
    <font>
      <b/>
      <sz val="12"/>
      <name val="TimesLT"/>
      <charset val="186"/>
    </font>
    <font>
      <i/>
      <sz val="10"/>
      <name val="Times New Roman"/>
      <family val="1"/>
      <charset val="186"/>
    </font>
    <font>
      <b/>
      <sz val="11.5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Times New Roman Baltic"/>
      <family val="1"/>
      <charset val="186"/>
    </font>
    <font>
      <b/>
      <u/>
      <sz val="12"/>
      <name val="Times New Roman"/>
      <family val="1"/>
      <charset val="186"/>
    </font>
    <font>
      <u val="singleAccounting"/>
      <sz val="12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/>
  </cellStyleXfs>
  <cellXfs count="8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Continuous"/>
    </xf>
    <xf numFmtId="165" fontId="5" fillId="0" borderId="0" xfId="0" applyNumberFormat="1" applyFont="1"/>
    <xf numFmtId="0" fontId="7" fillId="0" borderId="0" xfId="0" applyFont="1"/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Continuous"/>
      <protection locked="0"/>
    </xf>
    <xf numFmtId="0" fontId="8" fillId="0" borderId="0" xfId="0" applyFont="1"/>
    <xf numFmtId="165" fontId="7" fillId="0" borderId="0" xfId="0" applyNumberFormat="1" applyFont="1" applyAlignment="1">
      <alignment horizontal="center"/>
    </xf>
    <xf numFmtId="0" fontId="3" fillId="0" borderId="2" xfId="0" applyFont="1" applyBorder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left" vertical="justify"/>
    </xf>
    <xf numFmtId="0" fontId="6" fillId="0" borderId="0" xfId="0" applyFont="1"/>
    <xf numFmtId="0" fontId="4" fillId="0" borderId="0" xfId="0" applyFont="1"/>
    <xf numFmtId="0" fontId="10" fillId="0" borderId="8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10" fillId="0" borderId="13" xfId="0" applyFont="1" applyBorder="1" applyAlignment="1">
      <alignment horizontal="left" vertical="top"/>
    </xf>
    <xf numFmtId="1" fontId="10" fillId="0" borderId="14" xfId="0" applyNumberFormat="1" applyFont="1" applyBorder="1"/>
    <xf numFmtId="0" fontId="10" fillId="0" borderId="0" xfId="0" applyFont="1" applyAlignment="1">
      <alignment horizontal="left"/>
    </xf>
    <xf numFmtId="1" fontId="10" fillId="0" borderId="0" xfId="0" applyNumberFormat="1" applyFont="1"/>
    <xf numFmtId="166" fontId="10" fillId="0" borderId="0" xfId="1" applyNumberFormat="1" applyFont="1"/>
    <xf numFmtId="0" fontId="13" fillId="0" borderId="0" xfId="0" applyFont="1" applyAlignment="1">
      <alignment horizontal="left"/>
    </xf>
    <xf numFmtId="0" fontId="10" fillId="0" borderId="15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11" fillId="0" borderId="0" xfId="0" applyFont="1" applyAlignment="1" applyProtection="1">
      <alignment horizontal="right"/>
      <protection locked="0"/>
    </xf>
    <xf numFmtId="0" fontId="7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" fontId="15" fillId="0" borderId="0" xfId="0" applyNumberFormat="1" applyFont="1"/>
    <xf numFmtId="166" fontId="15" fillId="0" borderId="0" xfId="1" applyNumberFormat="1" applyFont="1"/>
    <xf numFmtId="0" fontId="16" fillId="0" borderId="0" xfId="0" applyFont="1"/>
    <xf numFmtId="0" fontId="17" fillId="0" borderId="0" xfId="0" applyFont="1" applyAlignment="1">
      <alignment horizontal="left"/>
    </xf>
    <xf numFmtId="3" fontId="10" fillId="0" borderId="17" xfId="1" applyNumberFormat="1" applyFont="1" applyBorder="1" applyAlignment="1">
      <alignment horizontal="right"/>
    </xf>
    <xf numFmtId="3" fontId="14" fillId="0" borderId="17" xfId="1" applyNumberFormat="1" applyFont="1" applyBorder="1"/>
    <xf numFmtId="3" fontId="10" fillId="0" borderId="17" xfId="1" applyNumberFormat="1" applyFont="1" applyBorder="1"/>
    <xf numFmtId="165" fontId="10" fillId="0" borderId="17" xfId="1" applyNumberFormat="1" applyFont="1" applyBorder="1" applyAlignment="1">
      <alignment horizontal="right"/>
    </xf>
    <xf numFmtId="1" fontId="10" fillId="0" borderId="19" xfId="0" applyNumberFormat="1" applyFont="1" applyBorder="1" applyAlignment="1">
      <alignment horizontal="center" vertical="center"/>
    </xf>
    <xf numFmtId="1" fontId="10" fillId="0" borderId="20" xfId="0" applyNumberFormat="1" applyFont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 vertical="center"/>
    </xf>
    <xf numFmtId="1" fontId="10" fillId="0" borderId="2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" fontId="15" fillId="0" borderId="0" xfId="0" applyNumberFormat="1" applyFont="1" applyAlignment="1">
      <alignment horizontal="center"/>
    </xf>
    <xf numFmtId="3" fontId="10" fillId="0" borderId="19" xfId="1" applyNumberFormat="1" applyFont="1" applyBorder="1" applyAlignment="1">
      <alignment horizontal="right"/>
    </xf>
    <xf numFmtId="165" fontId="10" fillId="0" borderId="19" xfId="1" applyNumberFormat="1" applyFont="1" applyBorder="1" applyAlignment="1">
      <alignment horizontal="right"/>
    </xf>
    <xf numFmtId="3" fontId="14" fillId="0" borderId="19" xfId="1" applyNumberFormat="1" applyFont="1" applyBorder="1"/>
    <xf numFmtId="3" fontId="10" fillId="0" borderId="19" xfId="1" applyNumberFormat="1" applyFont="1" applyBorder="1"/>
    <xf numFmtId="165" fontId="10" fillId="0" borderId="23" xfId="1" applyNumberFormat="1" applyFont="1" applyBorder="1" applyAlignment="1">
      <alignment horizontal="right"/>
    </xf>
    <xf numFmtId="3" fontId="14" fillId="0" borderId="14" xfId="1" applyNumberFormat="1" applyFont="1" applyBorder="1"/>
    <xf numFmtId="165" fontId="10" fillId="0" borderId="24" xfId="1" applyNumberFormat="1" applyFont="1" applyBorder="1" applyAlignment="1">
      <alignment horizontal="right"/>
    </xf>
    <xf numFmtId="3" fontId="14" fillId="0" borderId="25" xfId="1" applyNumberFormat="1" applyFont="1" applyBorder="1"/>
    <xf numFmtId="0" fontId="10" fillId="0" borderId="28" xfId="0" applyFont="1" applyBorder="1" applyAlignment="1">
      <alignment horizontal="left" vertical="top"/>
    </xf>
    <xf numFmtId="0" fontId="10" fillId="0" borderId="29" xfId="0" applyFont="1" applyBorder="1" applyAlignment="1">
      <alignment horizontal="left" vertical="top"/>
    </xf>
    <xf numFmtId="0" fontId="10" fillId="0" borderId="30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justify"/>
    </xf>
    <xf numFmtId="0" fontId="6" fillId="0" borderId="3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1" fontId="1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1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3" xfId="0" applyFont="1" applyBorder="1" applyAlignment="1" applyProtection="1">
      <alignment horizontal="center"/>
      <protection locked="0"/>
    </xf>
    <xf numFmtId="0" fontId="10" fillId="0" borderId="26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8" fillId="0" borderId="18" xfId="0" applyFont="1" applyBorder="1" applyAlignment="1" applyProtection="1">
      <alignment horizontal="center"/>
      <protection locked="0"/>
    </xf>
    <xf numFmtId="165" fontId="18" fillId="0" borderId="0" xfId="0" applyNumberFormat="1" applyFont="1" applyAlignment="1">
      <alignment horizontal="center"/>
    </xf>
    <xf numFmtId="0" fontId="5" fillId="0" borderId="31" xfId="0" applyFont="1" applyBorder="1" applyAlignment="1">
      <alignment horizontal="center" wrapText="1"/>
    </xf>
    <xf numFmtId="0" fontId="0" fillId="0" borderId="31" xfId="0" applyBorder="1" applyAlignment="1">
      <alignment horizontal="center" wrapText="1"/>
    </xf>
  </cellXfs>
  <cellStyles count="3">
    <cellStyle name="Įprastas" xfId="0" builtinId="0"/>
    <cellStyle name="Kablelis" xfId="1" builtinId="3"/>
    <cellStyle name="STYL1 - Style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B62"/>
  <sheetViews>
    <sheetView tabSelected="1" workbookViewId="0">
      <selection activeCell="I17" sqref="I17"/>
    </sheetView>
  </sheetViews>
  <sheetFormatPr defaultColWidth="9.640625" defaultRowHeight="15.45"/>
  <cols>
    <col min="1" max="1" width="4.140625" style="2" customWidth="1"/>
    <col min="2" max="2" width="40.7109375" style="2" customWidth="1"/>
    <col min="3" max="3" width="8.5703125" style="2" customWidth="1"/>
    <col min="4" max="4" width="7.5703125" style="2" customWidth="1"/>
    <col min="5" max="6" width="13.640625" style="4" customWidth="1"/>
    <col min="7" max="16384" width="9.640625" style="2"/>
  </cols>
  <sheetData>
    <row r="5" spans="1:236" ht="14.15" customHeight="1">
      <c r="A5" s="6"/>
      <c r="B5" s="6"/>
      <c r="C5" s="2" t="s">
        <v>48</v>
      </c>
      <c r="E5" s="5"/>
      <c r="F5" s="5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</row>
    <row r="6" spans="1:236" ht="14.15" customHeight="1">
      <c r="A6" s="6"/>
      <c r="B6" s="6"/>
      <c r="C6" s="2" t="s">
        <v>49</v>
      </c>
      <c r="E6" s="5"/>
      <c r="F6" s="5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</row>
    <row r="7" spans="1:236" ht="14.15" customHeight="1">
      <c r="A7" s="6"/>
      <c r="B7" s="6"/>
      <c r="C7" s="2" t="s">
        <v>57</v>
      </c>
      <c r="E7" s="5"/>
      <c r="F7" s="5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</row>
    <row r="8" spans="1:236" ht="14.15" customHeight="1">
      <c r="A8" s="6"/>
      <c r="B8" s="6"/>
      <c r="E8" s="5"/>
      <c r="F8" s="6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</row>
    <row r="9" spans="1:236" ht="14.15" customHeight="1">
      <c r="A9" s="6"/>
      <c r="B9" s="6"/>
      <c r="C9" s="6"/>
      <c r="D9" s="6"/>
      <c r="E9" s="6"/>
      <c r="F9" s="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</row>
    <row r="10" spans="1:236" ht="14.6" customHeight="1">
      <c r="A10" s="79" t="s">
        <v>50</v>
      </c>
      <c r="B10" s="79"/>
      <c r="C10" s="79"/>
      <c r="D10" s="79"/>
      <c r="E10" s="79"/>
      <c r="F10" s="7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</row>
    <row r="11" spans="1:236" ht="14.15" customHeight="1">
      <c r="A11" s="82" t="s">
        <v>7</v>
      </c>
      <c r="B11" s="82"/>
      <c r="C11" s="82"/>
      <c r="D11" s="82"/>
      <c r="E11" s="82"/>
      <c r="F11" s="8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</row>
    <row r="12" spans="1:236" ht="14.15" customHeight="1">
      <c r="A12" s="6"/>
      <c r="B12" s="6"/>
      <c r="C12" s="6"/>
      <c r="D12" s="7"/>
      <c r="E12" s="6"/>
      <c r="F12" s="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</row>
    <row r="13" spans="1:236" ht="14.15" customHeight="1">
      <c r="A13" s="84" t="s">
        <v>52</v>
      </c>
      <c r="B13" s="85"/>
      <c r="C13" s="85"/>
      <c r="D13" s="85"/>
      <c r="E13" s="85"/>
      <c r="F13" s="8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</row>
    <row r="14" spans="1:236" ht="14.15" customHeight="1">
      <c r="A14" s="82" t="s">
        <v>8</v>
      </c>
      <c r="B14" s="82"/>
      <c r="C14" s="82"/>
      <c r="D14" s="82"/>
      <c r="E14" s="82"/>
      <c r="F14" s="8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</row>
    <row r="15" spans="1:236" ht="14.15" customHeight="1">
      <c r="A15" s="6"/>
      <c r="B15" s="6"/>
      <c r="C15" s="6"/>
      <c r="D15" s="6"/>
      <c r="E15" s="8"/>
      <c r="F15" s="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</row>
    <row r="16" spans="1:236" ht="14.15" customHeight="1">
      <c r="A16" s="6"/>
      <c r="B16" s="6"/>
      <c r="C16" s="6"/>
      <c r="D16" s="9"/>
      <c r="E16" s="9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</row>
    <row r="17" spans="1:236" ht="14.15" customHeight="1">
      <c r="A17" s="6"/>
      <c r="B17" s="6"/>
      <c r="C17" s="6"/>
      <c r="D17" s="33" t="s">
        <v>39</v>
      </c>
      <c r="E17" s="9"/>
      <c r="F17" s="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</row>
    <row r="18" spans="1:236" ht="14.15" customHeight="1">
      <c r="A18" s="6"/>
      <c r="B18" s="33"/>
      <c r="C18" s="33"/>
      <c r="D18" s="9"/>
      <c r="E18" s="9"/>
      <c r="F18" s="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</row>
    <row r="19" spans="1:236" s="18" customFormat="1" ht="14.15" customHeight="1">
      <c r="A19" s="75" t="s">
        <v>44</v>
      </c>
      <c r="B19" s="76"/>
      <c r="C19" s="76"/>
      <c r="D19" s="76"/>
      <c r="E19" s="76"/>
      <c r="F19" s="76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</row>
    <row r="20" spans="1:236" ht="23.25" customHeight="1">
      <c r="A20" s="77" t="s">
        <v>55</v>
      </c>
      <c r="B20" s="78"/>
      <c r="C20" s="78"/>
      <c r="D20" s="78"/>
      <c r="E20" s="78"/>
      <c r="F20" s="7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</row>
    <row r="21" spans="1:236" ht="14.15" customHeight="1">
      <c r="A21" s="74" t="s">
        <v>6</v>
      </c>
      <c r="B21" s="74"/>
      <c r="C21" s="74"/>
      <c r="D21" s="74"/>
      <c r="E21" s="74"/>
      <c r="F21" s="7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</row>
    <row r="22" spans="1:236" ht="14.15" customHeight="1">
      <c r="A22" s="15"/>
      <c r="B22" s="15"/>
      <c r="C22" s="50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</row>
    <row r="23" spans="1:236" ht="14.15" customHeight="1">
      <c r="A23" s="1"/>
      <c r="B23" s="64" t="s">
        <v>51</v>
      </c>
      <c r="C23" s="41"/>
      <c r="D23" s="3"/>
      <c r="E23" s="83" t="s">
        <v>53</v>
      </c>
      <c r="F23" s="8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</row>
    <row r="24" spans="1:236" ht="19.5" customHeight="1" thickBot="1">
      <c r="A24" s="12"/>
      <c r="B24" s="63" t="s">
        <v>4</v>
      </c>
      <c r="C24" s="17"/>
      <c r="D24" s="16"/>
      <c r="E24" s="73" t="s">
        <v>5</v>
      </c>
      <c r="F24" s="7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</row>
    <row r="25" spans="1:236" ht="48" customHeight="1">
      <c r="A25" s="66" t="s">
        <v>10</v>
      </c>
      <c r="B25" s="67" t="s">
        <v>9</v>
      </c>
      <c r="C25" s="68"/>
      <c r="D25" s="69" t="s">
        <v>47</v>
      </c>
      <c r="E25" s="70" t="s">
        <v>11</v>
      </c>
      <c r="F25" s="71" t="s">
        <v>12</v>
      </c>
    </row>
    <row r="26" spans="1:236" s="18" customFormat="1" ht="17.25" customHeight="1">
      <c r="A26" s="21" t="s">
        <v>13</v>
      </c>
      <c r="B26" s="22" t="s">
        <v>14</v>
      </c>
      <c r="C26" s="22"/>
      <c r="D26" s="46" t="s">
        <v>54</v>
      </c>
      <c r="E26" s="52">
        <v>2717737</v>
      </c>
      <c r="F26" s="42">
        <v>2449762</v>
      </c>
    </row>
    <row r="27" spans="1:236" s="19" customFormat="1" ht="17.25" customHeight="1">
      <c r="A27" s="20" t="s">
        <v>16</v>
      </c>
      <c r="B27" s="23" t="s">
        <v>15</v>
      </c>
      <c r="C27" s="23"/>
      <c r="D27" s="47" t="s">
        <v>45</v>
      </c>
      <c r="E27" s="53">
        <v>-2376130</v>
      </c>
      <c r="F27" s="45">
        <v>-2147441</v>
      </c>
    </row>
    <row r="28" spans="1:236" s="19" customFormat="1" ht="17.25" customHeight="1">
      <c r="A28" s="20" t="s">
        <v>56</v>
      </c>
      <c r="B28" s="23" t="s">
        <v>17</v>
      </c>
      <c r="C28" s="23"/>
      <c r="D28" s="47"/>
      <c r="E28" s="52"/>
      <c r="F28" s="42"/>
    </row>
    <row r="29" spans="1:236" s="18" customFormat="1" ht="17.25" customHeight="1">
      <c r="A29" s="20" t="s">
        <v>18</v>
      </c>
      <c r="B29" s="23" t="s">
        <v>1</v>
      </c>
      <c r="C29" s="23"/>
      <c r="D29" s="47"/>
      <c r="E29" s="54">
        <f>SUM(E26:E28)</f>
        <v>341607</v>
      </c>
      <c r="F29" s="43">
        <f>SUM(F26:F28)</f>
        <v>302321</v>
      </c>
    </row>
    <row r="30" spans="1:236" ht="17.25" customHeight="1">
      <c r="A30" s="20" t="s">
        <v>19</v>
      </c>
      <c r="B30" s="23" t="s">
        <v>20</v>
      </c>
      <c r="C30" s="23"/>
      <c r="D30" s="47"/>
      <c r="E30" s="52"/>
      <c r="F30" s="42"/>
    </row>
    <row r="31" spans="1:236" ht="17.25" customHeight="1">
      <c r="A31" s="20" t="s">
        <v>21</v>
      </c>
      <c r="B31" s="23" t="s">
        <v>22</v>
      </c>
      <c r="C31" s="23"/>
      <c r="D31" s="47" t="s">
        <v>45</v>
      </c>
      <c r="E31" s="53">
        <v>-325481</v>
      </c>
      <c r="F31" s="45">
        <v>-313334</v>
      </c>
    </row>
    <row r="32" spans="1:236" s="18" customFormat="1" ht="17.25" customHeight="1">
      <c r="A32" s="24" t="s">
        <v>23</v>
      </c>
      <c r="B32" s="25" t="s">
        <v>24</v>
      </c>
      <c r="C32" s="25"/>
      <c r="D32" s="48"/>
      <c r="E32" s="55">
        <v>-704</v>
      </c>
      <c r="F32" s="44">
        <v>37854</v>
      </c>
    </row>
    <row r="33" spans="1:6" s="18" customFormat="1" ht="30" customHeight="1">
      <c r="A33" s="20" t="s">
        <v>25</v>
      </c>
      <c r="B33" s="80" t="s">
        <v>26</v>
      </c>
      <c r="C33" s="81"/>
      <c r="D33" s="47"/>
      <c r="E33" s="52"/>
      <c r="F33" s="42"/>
    </row>
    <row r="34" spans="1:6" ht="17.25" customHeight="1">
      <c r="A34" s="20" t="s">
        <v>27</v>
      </c>
      <c r="B34" s="23" t="s">
        <v>28</v>
      </c>
      <c r="C34" s="23"/>
      <c r="D34" s="47"/>
      <c r="E34" s="52"/>
      <c r="F34" s="42"/>
    </row>
    <row r="35" spans="1:6" ht="17.25" customHeight="1">
      <c r="A35" s="20" t="s">
        <v>29</v>
      </c>
      <c r="B35" s="23" t="s">
        <v>30</v>
      </c>
      <c r="C35" s="23"/>
      <c r="D35" s="47"/>
      <c r="E35" s="52">
        <v>12974</v>
      </c>
      <c r="F35" s="42">
        <v>1433</v>
      </c>
    </row>
    <row r="36" spans="1:6" s="18" customFormat="1" ht="17.25" customHeight="1">
      <c r="A36" s="20" t="s">
        <v>31</v>
      </c>
      <c r="B36" s="23" t="s">
        <v>32</v>
      </c>
      <c r="C36" s="23"/>
      <c r="D36" s="47"/>
      <c r="E36" s="52"/>
      <c r="F36" s="42"/>
    </row>
    <row r="37" spans="1:6" ht="17.25" customHeight="1">
      <c r="A37" s="20" t="s">
        <v>33</v>
      </c>
      <c r="B37" s="23" t="s">
        <v>34</v>
      </c>
      <c r="C37" s="23"/>
      <c r="D37" s="47"/>
      <c r="E37" s="53">
        <v>-6290</v>
      </c>
      <c r="F37" s="45">
        <v>-7400</v>
      </c>
    </row>
    <row r="38" spans="1:6" s="18" customFormat="1" ht="17.25" customHeight="1">
      <c r="A38" s="20" t="s">
        <v>35</v>
      </c>
      <c r="B38" s="23" t="s">
        <v>2</v>
      </c>
      <c r="C38" s="23"/>
      <c r="D38" s="47" t="s">
        <v>46</v>
      </c>
      <c r="E38" s="54">
        <f>SUM(E29:E37)</f>
        <v>22106</v>
      </c>
      <c r="F38" s="43">
        <f>SUM(F29:F37)</f>
        <v>20874</v>
      </c>
    </row>
    <row r="39" spans="1:6" s="18" customFormat="1" ht="17.25" customHeight="1" thickBot="1">
      <c r="A39" s="31" t="s">
        <v>36</v>
      </c>
      <c r="B39" s="32" t="s">
        <v>37</v>
      </c>
      <c r="C39" s="32"/>
      <c r="D39" s="49"/>
      <c r="E39" s="56">
        <v>-3248</v>
      </c>
      <c r="F39" s="58">
        <v>-4608</v>
      </c>
    </row>
    <row r="40" spans="1:6" s="18" customFormat="1" ht="17.25" customHeight="1" thickTop="1" thickBot="1">
      <c r="A40" s="60" t="s">
        <v>38</v>
      </c>
      <c r="B40" s="61" t="s">
        <v>3</v>
      </c>
      <c r="C40" s="62"/>
      <c r="D40" s="26"/>
      <c r="E40" s="57">
        <f>SUM(E38:E39)</f>
        <v>18858</v>
      </c>
      <c r="F40" s="59">
        <f>SUM(F38:F39)</f>
        <v>16266</v>
      </c>
    </row>
    <row r="41" spans="1:6" s="18" customFormat="1" ht="21" customHeight="1">
      <c r="A41" s="30"/>
      <c r="B41" s="27"/>
      <c r="C41" s="27"/>
      <c r="D41" s="28"/>
      <c r="E41" s="29"/>
      <c r="F41" s="29"/>
    </row>
    <row r="42" spans="1:6" s="18" customFormat="1" ht="13.3" customHeight="1">
      <c r="A42" s="30"/>
      <c r="B42" s="27"/>
      <c r="C42" s="27"/>
      <c r="D42" s="28"/>
      <c r="E42" s="29"/>
      <c r="F42" s="29"/>
    </row>
    <row r="43" spans="1:6" s="18" customFormat="1" ht="23.5" customHeight="1">
      <c r="A43" s="30"/>
      <c r="B43" s="35" t="s">
        <v>43</v>
      </c>
      <c r="C43" s="35"/>
      <c r="D43" s="72"/>
      <c r="E43" s="72"/>
      <c r="F43" s="36" t="s">
        <v>42</v>
      </c>
    </row>
    <row r="44" spans="1:6" s="18" customFormat="1" ht="23.5" customHeight="1">
      <c r="A44" s="30"/>
      <c r="B44" s="35"/>
      <c r="C44" s="35"/>
      <c r="D44" s="51"/>
      <c r="E44" s="51"/>
      <c r="F44" s="36"/>
    </row>
    <row r="45" spans="1:6" s="18" customFormat="1" ht="21" customHeight="1">
      <c r="A45" s="30"/>
      <c r="B45" s="37"/>
      <c r="C45" s="37"/>
      <c r="D45" s="38"/>
      <c r="E45" s="39"/>
      <c r="F45" s="39"/>
    </row>
    <row r="46" spans="1:6" s="18" customFormat="1" ht="15">
      <c r="A46" s="30"/>
      <c r="B46" s="40" t="s">
        <v>40</v>
      </c>
      <c r="C46" s="40"/>
      <c r="D46" s="72"/>
      <c r="E46" s="72"/>
      <c r="F46" s="39" t="s">
        <v>41</v>
      </c>
    </row>
    <row r="47" spans="1:6" s="18" customFormat="1" ht="25.5" customHeight="1">
      <c r="A47" s="30"/>
      <c r="B47" s="27"/>
      <c r="C47" s="27"/>
      <c r="D47" s="28"/>
      <c r="E47" s="29"/>
      <c r="F47" s="29"/>
    </row>
    <row r="48" spans="1:6" s="18" customFormat="1" ht="17.25" customHeight="1">
      <c r="A48" s="10"/>
      <c r="B48" s="10"/>
      <c r="C48" s="10"/>
      <c r="D48" s="13"/>
      <c r="E48" s="1"/>
      <c r="F48" s="14"/>
    </row>
    <row r="49" spans="1:6" s="18" customFormat="1" ht="9.75" customHeight="1">
      <c r="A49" s="10"/>
      <c r="B49" s="10"/>
      <c r="C49" s="10"/>
      <c r="D49" s="13"/>
      <c r="E49" s="1"/>
      <c r="F49" s="14"/>
    </row>
    <row r="50" spans="1:6" s="18" customFormat="1" ht="17.25" customHeight="1">
      <c r="A50" s="5"/>
      <c r="B50" s="5"/>
      <c r="C50" s="5"/>
      <c r="D50" s="11"/>
      <c r="E50" s="34"/>
      <c r="F50" s="34"/>
    </row>
    <row r="51" spans="1:6" s="18" customFormat="1" ht="15" customHeight="1">
      <c r="A51" s="1"/>
      <c r="B51" s="1"/>
      <c r="C51" s="1"/>
      <c r="D51" s="13"/>
      <c r="E51" s="2"/>
      <c r="F51" s="1"/>
    </row>
    <row r="62" spans="1:6">
      <c r="E62" s="4" t="s">
        <v>0</v>
      </c>
    </row>
  </sheetData>
  <mergeCells count="12">
    <mergeCell ref="A10:F10"/>
    <mergeCell ref="B33:C33"/>
    <mergeCell ref="A11:F11"/>
    <mergeCell ref="A14:F14"/>
    <mergeCell ref="E23:F23"/>
    <mergeCell ref="A13:F13"/>
    <mergeCell ref="D46:E46"/>
    <mergeCell ref="E24:F24"/>
    <mergeCell ref="A21:F21"/>
    <mergeCell ref="A19:F19"/>
    <mergeCell ref="A20:F20"/>
    <mergeCell ref="D43:E43"/>
  </mergeCells>
  <phoneticPr fontId="0" type="noConversion"/>
  <pageMargins left="0.9055118110236221" right="0.70866141732283472" top="0.74803149606299213" bottom="0.74803149606299213" header="0.31496062992125984" footer="0.31496062992125984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Pelno (nuostolių) ataskaita</vt:lpstr>
      <vt:lpstr>Lapas1</vt:lpstr>
      <vt:lpstr>'Pelno (nuostolių) ataskaita'!Print_Area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Giraitės vandenys</dc:creator>
  <cp:lastModifiedBy>Dalia Marcinkienė</cp:lastModifiedBy>
  <cp:lastPrinted>2022-05-02T05:58:31Z</cp:lastPrinted>
  <dcterms:created xsi:type="dcterms:W3CDTF">2000-07-20T06:56:28Z</dcterms:created>
  <dcterms:modified xsi:type="dcterms:W3CDTF">2022-05-02T06:13:55Z</dcterms:modified>
</cp:coreProperties>
</file>